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196568B-99ED-4B67-99D6-AEEE6451D0F8}" xr6:coauthVersionLast="46" xr6:coauthVersionMax="46" xr10:uidLastSave="{00000000-0000-0000-0000-000000000000}"/>
  <bookViews>
    <workbookView xWindow="-120" yWindow="480" windowWidth="29040" windowHeight="15840" xr2:uid="{77DF8DB2-1EE7-4ADE-AFB3-D21263C3E277}"/>
  </bookViews>
  <sheets>
    <sheet name="CEP 19-04 Attachment 1" sheetId="1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 localSheetId="0">[1]ADFIT!#REF!</definedName>
    <definedName name="BSACCT_93">[1]ADFIT!#REF!</definedName>
    <definedName name="bsacctcr_93" localSheetId="0">[1]ADFIT!#REF!</definedName>
    <definedName name="bsacctcr_93">[1]ADFIT!#REF!</definedName>
    <definedName name="Date" localSheetId="0">'[2]TAXES OTHER THAN'!#REF!</definedName>
    <definedName name="Date">'[2]TAXES OTHER THAN'!#REF!</definedName>
    <definedName name="fit_mo" localSheetId="0">'[2]FITANALYSIS - YTD'!#REF!</definedName>
    <definedName name="fit_mo">'[2]FITANALYSIS - YTD'!#REF!</definedName>
    <definedName name="FSOD" localSheetId="0">#REF!</definedName>
    <definedName name="FSOD">#REF!</definedName>
    <definedName name="Index" localSheetId="0">#REF!</definedName>
    <definedName name="Index">#REF!</definedName>
    <definedName name="InputDate">[3]INPUT!$A$3</definedName>
    <definedName name="Pal_Workbook_GUID" hidden="1">"WM86NBRVE9KHQPNSDDJJY4J1"</definedName>
    <definedName name="PartNumber">'[4]DROP DOWN LISTS'!$I$1:$I$25</definedName>
    <definedName name="_xlnm.Print_Area" localSheetId="0">'CEP 19-04 Attachment 1'!$A$1:$E$54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17" i="1"/>
  <c r="A16" i="1"/>
</calcChain>
</file>

<file path=xl/sharedStrings.xml><?xml version="1.0" encoding="utf-8"?>
<sst xmlns="http://schemas.openxmlformats.org/spreadsheetml/2006/main" count="89" uniqueCount="53">
  <si>
    <t>Line</t>
  </si>
  <si>
    <t>No.</t>
  </si>
  <si>
    <t>Generating Unit</t>
  </si>
  <si>
    <t>Description</t>
  </si>
  <si>
    <t>Qty</t>
  </si>
  <si>
    <t>Total Price</t>
  </si>
  <si>
    <t>Generating Plant Critical Spare Parts</t>
  </si>
  <si>
    <t>Newman 4</t>
  </si>
  <si>
    <t xml:space="preserve">Unbladed Compressor and Unbladed Turbine </t>
  </si>
  <si>
    <t>Compressor Blade (Set) - including Hardware</t>
  </si>
  <si>
    <t>Turbine Blade R1</t>
  </si>
  <si>
    <t>Turbine Blade R2</t>
  </si>
  <si>
    <t>Turbine Blade R3</t>
  </si>
  <si>
    <t>Turbine Blade R4</t>
  </si>
  <si>
    <t>R1 Vane Segments</t>
  </si>
  <si>
    <t>R2 Vane Segments</t>
  </si>
  <si>
    <t>R3 Vane Segments</t>
  </si>
  <si>
    <t>R4 Vane Segments</t>
  </si>
  <si>
    <t>R1 Ring Segments</t>
  </si>
  <si>
    <t>R2 Ring Segments</t>
  </si>
  <si>
    <t>R3 Ring Segments</t>
  </si>
  <si>
    <t>R4 Ring Segments</t>
  </si>
  <si>
    <t>Baskets</t>
  </si>
  <si>
    <t>Transition Cylinders (Clamshells)</t>
  </si>
  <si>
    <t>Transitions</t>
  </si>
  <si>
    <t>Transition Seals</t>
  </si>
  <si>
    <t>Fuel Nozzle Assembly</t>
  </si>
  <si>
    <t>Compr - Diaphragms</t>
  </si>
  <si>
    <t>Turbine Blade Installation Hardware</t>
  </si>
  <si>
    <t>Unit 4 New HP Circ Pump Bare Element </t>
  </si>
  <si>
    <t> HRSG 1 FW Pump Overhaul</t>
  </si>
  <si>
    <t>Newman 5</t>
  </si>
  <si>
    <t>U5 Spare Motor</t>
  </si>
  <si>
    <t>U5 Boiler Feed Pump Overhaul</t>
  </si>
  <si>
    <t xml:space="preserve">GT3 Torque Converter </t>
  </si>
  <si>
    <t>RG8</t>
  </si>
  <si>
    <t>Boiler Forced Draft Fan Motor. (Siemens)
2500 HP, 4160V, 1187 RPM</t>
  </si>
  <si>
    <t>RG9</t>
  </si>
  <si>
    <t>Boiler Forced Draft Fan Motor. (GE)
2250 HP, 4160V, 1187 RPM</t>
  </si>
  <si>
    <t>Boiler Feed Pump Motor. (Reliance)
2500 HP, 4160V, 3600 RPM</t>
  </si>
  <si>
    <t>Boiler Feed Pump Barrel assembly (Byron Jackson)</t>
  </si>
  <si>
    <t>MPS 1-4, RG9</t>
  </si>
  <si>
    <t>LMS100 Supercore Model 7LMS100-PA-NGW (878-182)</t>
  </si>
  <si>
    <t>Spare Power Turbine</t>
  </si>
  <si>
    <t>Spare Booster</t>
  </si>
  <si>
    <t>247Ths Valve,Butterfly,Actuator,Vbv1</t>
  </si>
  <si>
    <t>247Ths Valve,Butterfly,Actuator,Vbv2,Woodward</t>
  </si>
  <si>
    <t>263Lfp Pump,Assembly,Liquid Fuel,Model Vsr2100 Mtr175 S484 With New Seal</t>
  </si>
  <si>
    <t>241Il Valve,Butterfly,Actuator,Vbv1,Ped,Woodward</t>
  </si>
  <si>
    <t>241Il Valve,Butterfly,Actuator,Vbv2,Ped,Woodward</t>
  </si>
  <si>
    <t>Ehsv,Vsv Actr</t>
  </si>
  <si>
    <t>833Gen Essential Maintenance Kit / Applies Gsns 923395 U2Mps, 925300, 922744 U1Mps &amp; 925515   921351.010 U9</t>
  </si>
  <si>
    <t>248Mlo Pump,Mineral Lube Oil Dc Supply Pump,500Gpm,240Vdc Motor,2100Rpm,40Hp,Nema,Csa 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</si>
</sst>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u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0" xfId="2" applyFont="1"/>
    <xf numFmtId="38" fontId="3" fillId="0" borderId="0" xfId="2" applyNumberFormat="1" applyFont="1"/>
    <xf numFmtId="37" fontId="3" fillId="0" borderId="0" xfId="2" applyNumberFormat="1" applyFont="1"/>
    <xf numFmtId="0" fontId="4" fillId="0" borderId="0" xfId="2" applyFont="1"/>
    <xf numFmtId="38" fontId="3" fillId="0" borderId="0" xfId="2" applyNumberFormat="1" applyFont="1" applyAlignment="1">
      <alignment horizontal="center"/>
    </xf>
    <xf numFmtId="38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38" fontId="3" fillId="0" borderId="1" xfId="2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38" fontId="5" fillId="0" borderId="0" xfId="2" applyNumberFormat="1" applyFont="1"/>
    <xf numFmtId="41" fontId="3" fillId="0" borderId="0" xfId="2" applyNumberFormat="1" applyFont="1"/>
    <xf numFmtId="164" fontId="3" fillId="0" borderId="0" xfId="1" applyNumberFormat="1" applyFont="1" applyFill="1"/>
    <xf numFmtId="42" fontId="3" fillId="0" borderId="0" xfId="2" applyNumberFormat="1" applyFont="1"/>
  </cellXfs>
  <cellStyles count="3">
    <cellStyle name="Comma" xfId="1" builtinId="3"/>
    <cellStyle name="Normal" xfId="0" builtinId="0"/>
    <cellStyle name="Normal 2" xfId="2" xr:uid="{A091DCCC-E900-49D6-80EF-E339D2A62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stor1b\MPS\Users\mmonta1\AppData\Local\Microsoft\Windows\INetCache\Content.Outlook\SSG00DCT\Copy%20of%20Jorges%20Bible%20B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9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  <sheetName val="[QJUNE95.XLS][QJUNE95.XLS]FIT_8"/>
      <sheetName val="[QJUNE95.XLS][QJUNE95.XLS]FI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ACKS &amp; BOARDS"/>
      <sheetName val="DROP DOWN LISTS"/>
    </sheetNames>
    <sheetDataSet>
      <sheetData sheetId="0" refreshError="1"/>
      <sheetData sheetId="1">
        <row r="1">
          <cell r="I1" t="str">
            <v>IS200 PAICH1A</v>
          </cell>
        </row>
        <row r="2">
          <cell r="I2" t="str">
            <v>IS200STAIH2ACB</v>
          </cell>
        </row>
        <row r="3">
          <cell r="I3" t="str">
            <v>IS200PAOCH1A</v>
          </cell>
        </row>
        <row r="4">
          <cell r="I4" t="str">
            <v>IS200STAOH2AAA</v>
          </cell>
        </row>
        <row r="5">
          <cell r="I5" t="str">
            <v>IS220PDIAH1A</v>
          </cell>
        </row>
        <row r="6">
          <cell r="I6" t="str">
            <v>IS200STCIH2AED</v>
          </cell>
        </row>
        <row r="7">
          <cell r="I7" t="str">
            <v>IS220PDOAH1A</v>
          </cell>
        </row>
        <row r="8">
          <cell r="I8" t="str">
            <v>IS200SRLYH2AAA</v>
          </cell>
        </row>
        <row r="9">
          <cell r="I9" t="str">
            <v>IS200WROBH1AAA</v>
          </cell>
        </row>
        <row r="10">
          <cell r="I10" t="str">
            <v>IS220PTCCH1A</v>
          </cell>
        </row>
        <row r="11">
          <cell r="I11" t="str">
            <v>IS200STTCH2ABA</v>
          </cell>
        </row>
        <row r="12">
          <cell r="I12" t="str">
            <v>IS220PSCAH1A</v>
          </cell>
        </row>
        <row r="13">
          <cell r="I13" t="str">
            <v>IS200SSCAH2AEC</v>
          </cell>
        </row>
        <row r="14">
          <cell r="I14" t="str">
            <v>IS220PRTDH1A</v>
          </cell>
        </row>
        <row r="15">
          <cell r="I15" t="str">
            <v>IS200SRTDH2ACB</v>
          </cell>
        </row>
        <row r="16">
          <cell r="I16" t="str">
            <v>UCSBH1A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5ECC8-B116-4A89-A926-F97164519671}">
  <sheetPr>
    <tabColor rgb="FF92D050"/>
    <pageSetUpPr fitToPage="1"/>
  </sheetPr>
  <dimension ref="A1:E55"/>
  <sheetViews>
    <sheetView tabSelected="1" view="pageBreakPreview" zoomScale="115" zoomScaleNormal="100" zoomScaleSheetLayoutView="115" workbookViewId="0">
      <selection activeCell="B5" sqref="B5"/>
    </sheetView>
  </sheetViews>
  <sheetFormatPr defaultColWidth="9.140625" defaultRowHeight="14.25" x14ac:dyDescent="0.2"/>
  <cols>
    <col min="1" max="1" width="5.7109375" style="1" customWidth="1"/>
    <col min="2" max="2" width="20.5703125" style="1" customWidth="1"/>
    <col min="3" max="3" width="109.5703125" style="1" customWidth="1"/>
    <col min="4" max="4" width="15.28515625" style="3" customWidth="1"/>
    <col min="5" max="5" width="17.28515625" style="1" customWidth="1"/>
    <col min="6" max="16384" width="9.140625" style="1"/>
  </cols>
  <sheetData>
    <row r="1" spans="1:5" x14ac:dyDescent="0.2">
      <c r="B1" s="2"/>
    </row>
    <row r="2" spans="1:5" x14ac:dyDescent="0.2">
      <c r="A2" s="2"/>
      <c r="B2" s="2"/>
    </row>
    <row r="3" spans="1:5" x14ac:dyDescent="0.2">
      <c r="A3" s="2"/>
      <c r="B3" s="2"/>
    </row>
    <row r="4" spans="1:5" x14ac:dyDescent="0.2">
      <c r="A4" s="2"/>
      <c r="B4" s="2"/>
    </row>
    <row r="5" spans="1:5" x14ac:dyDescent="0.2">
      <c r="A5" s="4"/>
      <c r="B5" s="2"/>
    </row>
    <row r="6" spans="1:5" s="7" customFormat="1" x14ac:dyDescent="0.2">
      <c r="A6" s="5"/>
      <c r="B6" s="6"/>
    </row>
    <row r="7" spans="1:5" x14ac:dyDescent="0.2">
      <c r="A7" s="5" t="s">
        <v>0</v>
      </c>
      <c r="B7" s="5"/>
    </row>
    <row r="8" spans="1:5" x14ac:dyDescent="0.2">
      <c r="A8" s="8" t="s">
        <v>1</v>
      </c>
      <c r="B8" s="8" t="s">
        <v>2</v>
      </c>
      <c r="C8" s="8" t="s">
        <v>3</v>
      </c>
      <c r="D8" s="9" t="s">
        <v>4</v>
      </c>
      <c r="E8" s="9" t="s">
        <v>5</v>
      </c>
    </row>
    <row r="9" spans="1:5" x14ac:dyDescent="0.2">
      <c r="A9" s="2"/>
      <c r="B9" s="2"/>
    </row>
    <row r="10" spans="1:5" x14ac:dyDescent="0.2">
      <c r="A10" s="2"/>
      <c r="B10" s="10" t="s">
        <v>6</v>
      </c>
    </row>
    <row r="11" spans="1:5" x14ac:dyDescent="0.2">
      <c r="B11" s="2"/>
    </row>
    <row r="12" spans="1:5" x14ac:dyDescent="0.2">
      <c r="A12" s="7">
        <v>1</v>
      </c>
      <c r="B12" s="2" t="s">
        <v>7</v>
      </c>
      <c r="C12" s="11" t="s">
        <v>8</v>
      </c>
      <c r="D12" s="12">
        <v>1</v>
      </c>
      <c r="E12" s="13">
        <v>5560000</v>
      </c>
    </row>
    <row r="13" spans="1:5" x14ac:dyDescent="0.2">
      <c r="A13" s="7">
        <v>2</v>
      </c>
      <c r="B13" s="2" t="s">
        <v>7</v>
      </c>
      <c r="C13" s="11" t="s">
        <v>9</v>
      </c>
      <c r="D13" s="12">
        <v>2</v>
      </c>
      <c r="E13" s="3">
        <v>2196000</v>
      </c>
    </row>
    <row r="14" spans="1:5" x14ac:dyDescent="0.2">
      <c r="A14" s="7">
        <v>3</v>
      </c>
      <c r="B14" s="2" t="s">
        <v>7</v>
      </c>
      <c r="C14" s="11" t="s">
        <v>10</v>
      </c>
      <c r="D14" s="12">
        <v>2</v>
      </c>
      <c r="E14" s="3">
        <v>1071360.47</v>
      </c>
    </row>
    <row r="15" spans="1:5" x14ac:dyDescent="0.2">
      <c r="A15" s="7">
        <v>4</v>
      </c>
      <c r="B15" s="2" t="s">
        <v>7</v>
      </c>
      <c r="C15" s="11" t="s">
        <v>11</v>
      </c>
      <c r="D15" s="12">
        <v>2</v>
      </c>
      <c r="E15" s="3">
        <v>1071466.56</v>
      </c>
    </row>
    <row r="16" spans="1:5" x14ac:dyDescent="0.2">
      <c r="A16" s="7">
        <f t="shared" ref="A16:A52" si="0">+A15+1</f>
        <v>5</v>
      </c>
      <c r="B16" s="2" t="s">
        <v>7</v>
      </c>
      <c r="C16" s="11" t="s">
        <v>12</v>
      </c>
      <c r="D16" s="12">
        <v>2</v>
      </c>
      <c r="E16" s="3">
        <v>1042334.25</v>
      </c>
    </row>
    <row r="17" spans="1:5" x14ac:dyDescent="0.2">
      <c r="A17" s="7">
        <f t="shared" si="0"/>
        <v>6</v>
      </c>
      <c r="B17" s="2" t="s">
        <v>7</v>
      </c>
      <c r="C17" s="11" t="s">
        <v>13</v>
      </c>
      <c r="D17" s="12">
        <v>2</v>
      </c>
      <c r="E17" s="3">
        <v>1161006.52</v>
      </c>
    </row>
    <row r="18" spans="1:5" x14ac:dyDescent="0.2">
      <c r="A18" s="7">
        <f t="shared" si="0"/>
        <v>7</v>
      </c>
      <c r="B18" s="2" t="s">
        <v>7</v>
      </c>
      <c r="C18" s="11" t="s">
        <v>14</v>
      </c>
      <c r="D18" s="12">
        <v>2</v>
      </c>
      <c r="E18" s="3">
        <v>1398938.81</v>
      </c>
    </row>
    <row r="19" spans="1:5" x14ac:dyDescent="0.2">
      <c r="A19" s="7">
        <f t="shared" si="0"/>
        <v>8</v>
      </c>
      <c r="B19" s="2" t="s">
        <v>7</v>
      </c>
      <c r="C19" s="11" t="s">
        <v>15</v>
      </c>
      <c r="D19" s="12">
        <v>2</v>
      </c>
      <c r="E19" s="3">
        <v>1481686.89</v>
      </c>
    </row>
    <row r="20" spans="1:5" x14ac:dyDescent="0.2">
      <c r="A20" s="7">
        <f t="shared" si="0"/>
        <v>9</v>
      </c>
      <c r="B20" s="2" t="s">
        <v>7</v>
      </c>
      <c r="C20" s="11" t="s">
        <v>16</v>
      </c>
      <c r="D20" s="12">
        <v>2</v>
      </c>
      <c r="E20" s="3">
        <v>1602447.01</v>
      </c>
    </row>
    <row r="21" spans="1:5" x14ac:dyDescent="0.2">
      <c r="A21" s="7">
        <f t="shared" si="0"/>
        <v>10</v>
      </c>
      <c r="B21" s="2" t="s">
        <v>7</v>
      </c>
      <c r="C21" s="11" t="s">
        <v>17</v>
      </c>
      <c r="D21" s="12">
        <v>2</v>
      </c>
      <c r="E21" s="3">
        <v>1866623.84</v>
      </c>
    </row>
    <row r="22" spans="1:5" x14ac:dyDescent="0.2">
      <c r="A22" s="7">
        <f t="shared" si="0"/>
        <v>11</v>
      </c>
      <c r="B22" s="2" t="s">
        <v>7</v>
      </c>
      <c r="C22" s="11" t="s">
        <v>18</v>
      </c>
      <c r="D22" s="12">
        <v>2</v>
      </c>
      <c r="E22" s="3">
        <v>263680.33</v>
      </c>
    </row>
    <row r="23" spans="1:5" x14ac:dyDescent="0.2">
      <c r="A23" s="7">
        <f t="shared" si="0"/>
        <v>12</v>
      </c>
      <c r="B23" s="2" t="s">
        <v>7</v>
      </c>
      <c r="C23" s="11" t="s">
        <v>19</v>
      </c>
      <c r="D23" s="12">
        <v>2</v>
      </c>
      <c r="E23" s="3">
        <v>409358.87</v>
      </c>
    </row>
    <row r="24" spans="1:5" x14ac:dyDescent="0.2">
      <c r="A24" s="7">
        <f t="shared" si="0"/>
        <v>13</v>
      </c>
      <c r="B24" s="2" t="s">
        <v>7</v>
      </c>
      <c r="C24" s="11" t="s">
        <v>20</v>
      </c>
      <c r="D24" s="12">
        <v>2</v>
      </c>
      <c r="E24" s="3">
        <v>260641.91</v>
      </c>
    </row>
    <row r="25" spans="1:5" x14ac:dyDescent="0.2">
      <c r="A25" s="7">
        <f t="shared" si="0"/>
        <v>14</v>
      </c>
      <c r="B25" s="2" t="s">
        <v>7</v>
      </c>
      <c r="C25" s="11" t="s">
        <v>21</v>
      </c>
      <c r="D25" s="12">
        <v>2</v>
      </c>
      <c r="E25" s="3">
        <v>271059.95</v>
      </c>
    </row>
    <row r="26" spans="1:5" x14ac:dyDescent="0.2">
      <c r="A26" s="7">
        <f t="shared" si="0"/>
        <v>15</v>
      </c>
      <c r="B26" s="2" t="s">
        <v>7</v>
      </c>
      <c r="C26" s="11" t="s">
        <v>22</v>
      </c>
      <c r="D26" s="12">
        <v>2</v>
      </c>
      <c r="E26" s="3">
        <v>517316.06</v>
      </c>
    </row>
    <row r="27" spans="1:5" x14ac:dyDescent="0.2">
      <c r="A27" s="7">
        <f t="shared" si="0"/>
        <v>16</v>
      </c>
      <c r="B27" s="2" t="s">
        <v>7</v>
      </c>
      <c r="C27" s="11" t="s">
        <v>23</v>
      </c>
      <c r="D27" s="12">
        <v>2</v>
      </c>
      <c r="E27" s="3">
        <v>473925.25</v>
      </c>
    </row>
    <row r="28" spans="1:5" x14ac:dyDescent="0.2">
      <c r="A28" s="7">
        <f t="shared" si="0"/>
        <v>17</v>
      </c>
      <c r="B28" s="2" t="s">
        <v>7</v>
      </c>
      <c r="C28" s="11" t="s">
        <v>24</v>
      </c>
      <c r="D28" s="12">
        <v>2</v>
      </c>
      <c r="E28" s="3">
        <v>1145708.3500000001</v>
      </c>
    </row>
    <row r="29" spans="1:5" x14ac:dyDescent="0.2">
      <c r="A29" s="7">
        <f t="shared" si="0"/>
        <v>18</v>
      </c>
      <c r="B29" s="2" t="s">
        <v>7</v>
      </c>
      <c r="C29" s="11" t="s">
        <v>25</v>
      </c>
      <c r="D29" s="12">
        <v>2</v>
      </c>
      <c r="E29" s="3">
        <v>158413.59</v>
      </c>
    </row>
    <row r="30" spans="1:5" x14ac:dyDescent="0.2">
      <c r="A30" s="7">
        <f t="shared" si="0"/>
        <v>19</v>
      </c>
      <c r="B30" s="2" t="s">
        <v>7</v>
      </c>
      <c r="C30" s="11" t="s">
        <v>26</v>
      </c>
      <c r="D30" s="12">
        <v>2</v>
      </c>
      <c r="E30" s="3">
        <v>573649.80000000005</v>
      </c>
    </row>
    <row r="31" spans="1:5" x14ac:dyDescent="0.2">
      <c r="A31" s="7">
        <f t="shared" si="0"/>
        <v>20</v>
      </c>
      <c r="B31" s="2" t="s">
        <v>7</v>
      </c>
      <c r="C31" s="11" t="s">
        <v>27</v>
      </c>
      <c r="D31" s="12">
        <v>2</v>
      </c>
      <c r="E31" s="3">
        <v>4205895.6100000003</v>
      </c>
    </row>
    <row r="32" spans="1:5" x14ac:dyDescent="0.2">
      <c r="A32" s="7">
        <f t="shared" si="0"/>
        <v>21</v>
      </c>
      <c r="B32" s="2" t="s">
        <v>7</v>
      </c>
      <c r="C32" s="11" t="s">
        <v>28</v>
      </c>
      <c r="D32" s="12">
        <v>2</v>
      </c>
      <c r="E32" s="3">
        <v>783587.53</v>
      </c>
    </row>
    <row r="33" spans="1:5" x14ac:dyDescent="0.2">
      <c r="A33" s="7">
        <f t="shared" si="0"/>
        <v>22</v>
      </c>
      <c r="B33" s="2" t="s">
        <v>7</v>
      </c>
      <c r="C33" s="11" t="s">
        <v>29</v>
      </c>
      <c r="D33" s="3">
        <v>1</v>
      </c>
      <c r="E33" s="3">
        <v>119449</v>
      </c>
    </row>
    <row r="34" spans="1:5" x14ac:dyDescent="0.2">
      <c r="A34" s="7">
        <f t="shared" si="0"/>
        <v>23</v>
      </c>
      <c r="B34" s="2" t="s">
        <v>7</v>
      </c>
      <c r="C34" s="11" t="s">
        <v>30</v>
      </c>
      <c r="D34" s="3">
        <v>1</v>
      </c>
      <c r="E34" s="3">
        <v>150170.95000000001</v>
      </c>
    </row>
    <row r="35" spans="1:5" x14ac:dyDescent="0.2">
      <c r="A35" s="7">
        <f t="shared" si="0"/>
        <v>24</v>
      </c>
      <c r="B35" s="2" t="s">
        <v>31</v>
      </c>
      <c r="C35" s="11" t="s">
        <v>32</v>
      </c>
      <c r="D35" s="3">
        <v>1</v>
      </c>
      <c r="E35" s="3">
        <v>130285</v>
      </c>
    </row>
    <row r="36" spans="1:5" x14ac:dyDescent="0.2">
      <c r="A36" s="7">
        <f t="shared" si="0"/>
        <v>25</v>
      </c>
      <c r="B36" s="2" t="s">
        <v>31</v>
      </c>
      <c r="C36" s="11" t="s">
        <v>33</v>
      </c>
      <c r="D36" s="3">
        <v>1</v>
      </c>
      <c r="E36" s="3">
        <v>121881</v>
      </c>
    </row>
    <row r="37" spans="1:5" x14ac:dyDescent="0.2">
      <c r="A37" s="7">
        <f t="shared" si="0"/>
        <v>26</v>
      </c>
      <c r="B37" s="2" t="s">
        <v>31</v>
      </c>
      <c r="C37" s="11" t="s">
        <v>34</v>
      </c>
      <c r="D37" s="3">
        <v>1</v>
      </c>
      <c r="E37" s="3">
        <v>115276.53</v>
      </c>
    </row>
    <row r="38" spans="1:5" x14ac:dyDescent="0.2">
      <c r="A38" s="7">
        <f t="shared" si="0"/>
        <v>27</v>
      </c>
      <c r="B38" s="2" t="s">
        <v>35</v>
      </c>
      <c r="C38" s="13" t="s">
        <v>36</v>
      </c>
      <c r="D38" s="12">
        <v>1</v>
      </c>
      <c r="E38" s="3">
        <v>175000</v>
      </c>
    </row>
    <row r="39" spans="1:5" x14ac:dyDescent="0.2">
      <c r="A39" s="7">
        <f t="shared" si="0"/>
        <v>28</v>
      </c>
      <c r="B39" s="2" t="s">
        <v>37</v>
      </c>
      <c r="C39" s="11" t="s">
        <v>38</v>
      </c>
      <c r="D39" s="12">
        <v>1</v>
      </c>
      <c r="E39" s="3">
        <v>150000</v>
      </c>
    </row>
    <row r="40" spans="1:5" x14ac:dyDescent="0.2">
      <c r="A40" s="7">
        <f t="shared" si="0"/>
        <v>29</v>
      </c>
      <c r="B40" s="2" t="s">
        <v>35</v>
      </c>
      <c r="C40" s="11" t="s">
        <v>39</v>
      </c>
      <c r="D40" s="12">
        <v>1</v>
      </c>
      <c r="E40" s="3">
        <v>150000</v>
      </c>
    </row>
    <row r="41" spans="1:5" x14ac:dyDescent="0.2">
      <c r="A41" s="7">
        <f t="shared" si="0"/>
        <v>30</v>
      </c>
      <c r="B41" s="2" t="s">
        <v>35</v>
      </c>
      <c r="C41" s="11" t="s">
        <v>40</v>
      </c>
      <c r="D41" s="12">
        <v>1</v>
      </c>
      <c r="E41" s="3">
        <v>450000</v>
      </c>
    </row>
    <row r="42" spans="1:5" x14ac:dyDescent="0.2">
      <c r="A42" s="7">
        <f t="shared" si="0"/>
        <v>31</v>
      </c>
      <c r="B42" s="2" t="s">
        <v>41</v>
      </c>
      <c r="C42" s="11" t="s">
        <v>42</v>
      </c>
      <c r="D42" s="3">
        <v>1</v>
      </c>
      <c r="E42" s="3">
        <v>11800000</v>
      </c>
    </row>
    <row r="43" spans="1:5" x14ac:dyDescent="0.2">
      <c r="A43" s="7">
        <f t="shared" si="0"/>
        <v>32</v>
      </c>
      <c r="B43" s="2" t="s">
        <v>41</v>
      </c>
      <c r="C43" s="11" t="s">
        <v>43</v>
      </c>
      <c r="D43" s="3">
        <v>1</v>
      </c>
      <c r="E43" s="3">
        <v>5667987</v>
      </c>
    </row>
    <row r="44" spans="1:5" x14ac:dyDescent="0.2">
      <c r="A44" s="7">
        <f t="shared" si="0"/>
        <v>33</v>
      </c>
      <c r="B44" s="2" t="s">
        <v>41</v>
      </c>
      <c r="C44" s="11" t="s">
        <v>44</v>
      </c>
      <c r="D44" s="3">
        <v>1</v>
      </c>
      <c r="E44" s="3">
        <v>1861546</v>
      </c>
    </row>
    <row r="45" spans="1:5" x14ac:dyDescent="0.2">
      <c r="A45" s="7">
        <f t="shared" si="0"/>
        <v>34</v>
      </c>
      <c r="B45" s="2" t="s">
        <v>41</v>
      </c>
      <c r="C45" s="11" t="s">
        <v>45</v>
      </c>
      <c r="D45" s="3">
        <v>1</v>
      </c>
      <c r="E45" s="3">
        <v>299100</v>
      </c>
    </row>
    <row r="46" spans="1:5" x14ac:dyDescent="0.2">
      <c r="A46" s="7">
        <f t="shared" si="0"/>
        <v>35</v>
      </c>
      <c r="B46" s="2" t="s">
        <v>41</v>
      </c>
      <c r="C46" s="11" t="s">
        <v>46</v>
      </c>
      <c r="D46" s="3">
        <v>1</v>
      </c>
      <c r="E46" s="3">
        <v>299100</v>
      </c>
    </row>
    <row r="47" spans="1:5" x14ac:dyDescent="0.2">
      <c r="A47" s="7">
        <f t="shared" si="0"/>
        <v>36</v>
      </c>
      <c r="B47" s="2" t="s">
        <v>41</v>
      </c>
      <c r="C47" s="11" t="s">
        <v>47</v>
      </c>
      <c r="D47" s="3">
        <v>2</v>
      </c>
      <c r="E47" s="3">
        <v>279000</v>
      </c>
    </row>
    <row r="48" spans="1:5" x14ac:dyDescent="0.2">
      <c r="A48" s="7">
        <f t="shared" si="0"/>
        <v>37</v>
      </c>
      <c r="B48" s="2" t="s">
        <v>41</v>
      </c>
      <c r="C48" s="11" t="s">
        <v>48</v>
      </c>
      <c r="D48" s="3">
        <v>1</v>
      </c>
      <c r="E48" s="3">
        <v>163100</v>
      </c>
    </row>
    <row r="49" spans="1:5" x14ac:dyDescent="0.2">
      <c r="A49" s="7">
        <f t="shared" si="0"/>
        <v>38</v>
      </c>
      <c r="B49" s="2" t="s">
        <v>41</v>
      </c>
      <c r="C49" s="11" t="s">
        <v>49</v>
      </c>
      <c r="D49" s="3">
        <v>1</v>
      </c>
      <c r="E49" s="3">
        <v>163100</v>
      </c>
    </row>
    <row r="50" spans="1:5" x14ac:dyDescent="0.2">
      <c r="A50" s="7">
        <f t="shared" si="0"/>
        <v>39</v>
      </c>
      <c r="B50" s="2" t="s">
        <v>41</v>
      </c>
      <c r="C50" s="11" t="s">
        <v>50</v>
      </c>
      <c r="D50" s="3">
        <v>1</v>
      </c>
      <c r="E50" s="3">
        <v>143376</v>
      </c>
    </row>
    <row r="51" spans="1:5" x14ac:dyDescent="0.2">
      <c r="A51" s="7">
        <f t="shared" si="0"/>
        <v>40</v>
      </c>
      <c r="B51" s="2" t="s">
        <v>41</v>
      </c>
      <c r="C51" s="11" t="s">
        <v>51</v>
      </c>
      <c r="D51" s="3">
        <v>1</v>
      </c>
      <c r="E51" s="3">
        <v>141500</v>
      </c>
    </row>
    <row r="52" spans="1:5" x14ac:dyDescent="0.2">
      <c r="A52" s="7">
        <f t="shared" si="0"/>
        <v>41</v>
      </c>
      <c r="B52" s="2" t="s">
        <v>41</v>
      </c>
      <c r="C52" s="11" t="s">
        <v>52</v>
      </c>
      <c r="D52" s="3">
        <v>1</v>
      </c>
      <c r="E52" s="3">
        <v>119600</v>
      </c>
    </row>
    <row r="53" spans="1:5" x14ac:dyDescent="0.2">
      <c r="A53" s="7"/>
      <c r="B53" s="2"/>
      <c r="C53" s="11"/>
      <c r="E53" s="3"/>
    </row>
    <row r="54" spans="1:5" x14ac:dyDescent="0.2">
      <c r="A54" s="7"/>
      <c r="B54" s="2"/>
      <c r="C54" s="11"/>
      <c r="E54" s="3"/>
    </row>
    <row r="55" spans="1:5" x14ac:dyDescent="0.2">
      <c r="A55" s="7"/>
      <c r="D55" s="1"/>
    </row>
  </sheetData>
  <pageMargins left="1" right="0.65" top="0.75" bottom="0.75" header="0.5" footer="0.5"/>
  <pageSetup scale="67" orientation="landscape" r:id="rId1"/>
  <headerFooter>
    <oddHeader>&amp;R&amp;12SOAH Docket No. 473-21-2606  
PUC Docket No. 52195
CEP's 19th, Q. No. CEP 19-4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19-04 Attachment 1</vt:lpstr>
      <vt:lpstr>'CEP 19-04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2021-12-15T20:57:08Z</dcterms:created>
  <dcterms:modified xsi:type="dcterms:W3CDTF">2021-12-15T20:57:13Z</dcterms:modified>
</cp:coreProperties>
</file>